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17"/>
  <c r="I16" s="1"/>
  <c r="S16" s="1"/>
  <c r="Q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<sst xmlns="http://schemas.openxmlformats.org/spreadsheetml/2006/main" count="116" uniqueCount="75">
  <si>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</si>
  <si>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</si>
  <si>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</si>
  <si>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MS Brno</t>
  </si>
  <si>
    <t>Datum:  </t>
  </si>
  <si>
    <t>2.11.2024</t>
  </si>
  <si>
    <t>Domácí</t>
  </si>
  <si>
    <t>KK Moravská Slávia Brno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</si>
  <si>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</si>
  <si>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</si>
  <si>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</si>
  <si>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</si>
  <si>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</si>
  <si>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</si>
  <si>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</si>
  <si>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</si>
  <si>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</si>
  <si>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</si>
  <si>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</si>
  <si>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</si>
  <si>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</si>
  <si>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</si>
  <si>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Abrahám</t>
  </si>
  <si>
    <t>Radek</t>
  </si>
  <si>
    <t>Radim</t>
  </si>
  <si>
    <t>Košťál</t>
  </si>
  <si>
    <t>Matlach</t>
  </si>
  <si>
    <t>Pavel</t>
  </si>
  <si>
    <t>David</t>
  </si>
  <si>
    <t>Lepáček</t>
  </si>
  <si>
    <t>Ivaniš</t>
  </si>
  <si>
    <t>Lukáš</t>
  </si>
  <si>
    <t>Karel</t>
  </si>
  <si>
    <t>Trunečka</t>
  </si>
  <si>
    <t>Matějíček</t>
  </si>
  <si>
    <t>Max</t>
  </si>
  <si>
    <t>Lubomír</t>
  </si>
  <si>
    <t>Antoš</t>
  </si>
  <si>
    <t>Ťulpa</t>
  </si>
  <si>
    <t>Richard</t>
  </si>
  <si>
    <t>Klika</t>
  </si>
  <si>
    <t>Janás</t>
  </si>
  <si>
    <t>Milan</t>
  </si>
  <si>
    <t>Celkový výkon družstva  </t>
  </si>
  <si>
    <t>Vedoucí družstva         Jméno:</t>
  </si>
  <si>
    <t>Milan Klika</t>
  </si>
  <si>
    <t>Bodový zisk</t>
  </si>
  <si>
    <t>Radim Abrahám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</si>
  <si>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</si>
  <si>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</si>
  <si>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</si>
  <si>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</si>
  <si>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</si>
  <si>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</si>
  <si>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</si>
  <si>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</si>
  <si>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</si>
  <si>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</si>
  <si>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</si>
  <si>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</si>
  <si>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</si>
  <si>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</si>
  <si>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</si>
  <si>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</si>
  <si>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</si>
  <si>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</si>
  <si>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</si>
  <si>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</si>
  <si>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</si>
  <si>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Kolařík Jindřich</t>
  </si>
  <si>
    <t>Matějíček Lubomír</t>
  </si>
  <si>
    <t>Napomínání hráčů za nesportovní chování či vyloučení ze startu:</t>
  </si>
  <si>
    <t>Různé:</t>
  </si>
  <si>
    <t xml:space="preserve">Datum a podpis rozhodčího:  </t>
  </si>
  <si>
    <t>2.11.2024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</si>
</sst>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49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45</v>
      </c>
      <c r="P8" s="12">
        <v>1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53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35</v>
      </c>
      <c r="P9" s="18">
        <v>3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32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63</v>
      </c>
      <c r="P10" s="18">
        <v>0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59</v>
      </c>
      <c r="F11" s="23">
        <v>0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45</v>
      </c>
      <c r="P11" s="23">
        <v>0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193</v>
      </c>
      <c r="F12" s="28">
        <f>IF(ISNUMBER($G12),SUM(F8:F11),"")</f>
        <v>4</v>
      </c>
      <c r="G12" s="29">
        <f>IF(SUM($G8:$G11)+SUM($Q8:$Q11)&gt;0,SUM(G8:G11),"")</f>
        <v>560</v>
      </c>
      <c r="H12" s="27">
        <f>IF(ISNUMBER($G12),SUM(H8:H11),"")</f>
        <v>2</v>
      </c>
      <c r="I12" s="99"/>
      <c r="K12" s="96">
        <v>12915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43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40</v>
      </c>
      <c r="P13" s="12">
        <v>1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42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72</v>
      </c>
      <c r="P14" s="18">
        <v>0</v>
      </c>
      <c r="Q14" s="19">
        <f>IF(AND(ISBLANK(N14),ISBLANK(O14)),"",N14+O14)</f>
        <v>179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43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107</v>
      </c>
      <c r="O15" s="18">
        <v>52</v>
      </c>
      <c r="P15" s="18">
        <v>1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63</v>
      </c>
      <c r="F16" s="23">
        <v>1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44</v>
      </c>
      <c r="P16" s="23">
        <v>2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191</v>
      </c>
      <c r="F17" s="28">
        <f>IF(ISNUMBER($G17),SUM(F13:F16),"")</f>
        <v>4</v>
      </c>
      <c r="G17" s="29">
        <f>IF(SUM($G13:$G16)+SUM($Q13:$Q16)&gt;0,SUM(G13:G16),"")</f>
        <v>561</v>
      </c>
      <c r="H17" s="27">
        <f>IF(ISNUMBER($G17),SUM(H13:H16),"")</f>
        <v>1</v>
      </c>
      <c r="I17" s="99"/>
      <c r="K17" s="96">
        <v>21456</v>
      </c>
      <c r="L17" s="97"/>
      <c r="M17" s="26" t="s">
        <v>18</v>
      </c>
      <c r="N17" s="27">
        <f>IF(ISNUMBER($G17),SUM(N13:N16),"")</f>
        <v>409</v>
      </c>
      <c r="O17" s="28">
        <f>IF(ISNUMBER($G17),SUM(O13:O16),"")</f>
        <v>208</v>
      </c>
      <c r="P17" s="28">
        <f>IF(ISNUMBER($G17),SUM(P13:P16),"")</f>
        <v>4</v>
      </c>
      <c r="Q17" s="29">
        <f>IF(SUM($G13:$G16)+SUM($Q13:$Q16)&gt;0,SUM(Q13:Q16),"")</f>
        <v>617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62</v>
      </c>
      <c r="F18" s="12">
        <v>0</v>
      </c>
      <c r="G18" s="13">
        <f>IF(AND(ISBLANK(D18),ISBLANK(E18)),"",D18+E18)</f>
        <v>164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101</v>
      </c>
      <c r="O18" s="12">
        <v>45</v>
      </c>
      <c r="P18" s="12">
        <v>1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51</v>
      </c>
      <c r="F19" s="18">
        <v>1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45</v>
      </c>
      <c r="P19" s="18">
        <v>5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43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41</v>
      </c>
      <c r="P20" s="18">
        <v>3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36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40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27804</v>
      </c>
      <c r="B22" s="97"/>
      <c r="C22" s="26" t="s">
        <v>18</v>
      </c>
      <c r="D22" s="27">
        <f>IF(ISNUMBER($G22),SUM(D18:D21),"")</f>
        <v>398</v>
      </c>
      <c r="E22" s="28">
        <f>IF(ISNUMBER($G22),SUM(E18:E21),"")</f>
        <v>192</v>
      </c>
      <c r="F22" s="28">
        <f>IF(ISNUMBER($G22),SUM(F18:F21),"")</f>
        <v>3</v>
      </c>
      <c r="G22" s="29">
        <f>IF(SUM($G18:$G21)+SUM($Q18:$Q21)&gt;0,SUM(G18:G21),"")</f>
        <v>590</v>
      </c>
      <c r="H22" s="27">
        <f>IF(ISNUMBER($G22),SUM(H18:H21),"")</f>
        <v>3</v>
      </c>
      <c r="I22" s="99"/>
      <c r="K22" s="96">
        <v>7309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171</v>
      </c>
      <c r="P22" s="28">
        <f>IF(ISNUMBER($G22),SUM(P18:P21),"")</f>
        <v>10</v>
      </c>
      <c r="Q22" s="29">
        <f>IF(SUM($G18:$G21)+SUM($Q18:$Q21)&gt;0,SUM(Q18:Q21),"")</f>
        <v>552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63</v>
      </c>
      <c r="F23" s="12">
        <v>1</v>
      </c>
      <c r="G23" s="13">
        <f>IF(AND(ISBLANK(D23),ISBLANK(E23)),"",D23+E23)</f>
        <v>163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36</v>
      </c>
      <c r="P23" s="12">
        <v>2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107</v>
      </c>
      <c r="E24" s="18">
        <v>35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34</v>
      </c>
      <c r="P24" s="18">
        <v>3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100</v>
      </c>
      <c r="E25" s="18">
        <v>45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95</v>
      </c>
      <c r="O25" s="18">
        <v>43</v>
      </c>
      <c r="P25" s="18">
        <v>3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80</v>
      </c>
      <c r="F26" s="23">
        <v>0</v>
      </c>
      <c r="G26" s="24">
        <f>IF(AND(ISBLANK(D26),ISBLANK(E26)),"",D26+E26)</f>
        <v>180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52</v>
      </c>
      <c r="P26" s="23">
        <v>2</v>
      </c>
      <c r="Q26" s="24">
        <f>IF(AND(ISBLANK(N26),ISBLANK(O26)),"",N26+O26)</f>
        <v>146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407</v>
      </c>
      <c r="E27" s="28">
        <f>IF(ISNUMBER($G27),SUM(E23:E26),"")</f>
        <v>223</v>
      </c>
      <c r="F27" s="28">
        <f>IF(ISNUMBER($G27),SUM(F23:F26),"")</f>
        <v>3</v>
      </c>
      <c r="G27" s="29">
        <f>IF(SUM($G23:$G26)+SUM($Q23:$Q26)&gt;0,SUM(G23:G26),"")</f>
        <v>630</v>
      </c>
      <c r="H27" s="27">
        <f>IF(ISNUMBER($G27),SUM(H23:H26),"")</f>
        <v>4</v>
      </c>
      <c r="I27" s="99"/>
      <c r="K27" s="96">
        <v>7123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165</v>
      </c>
      <c r="P27" s="28">
        <f>IF(ISNUMBER($G27),SUM(P23:P26),"")</f>
        <v>10</v>
      </c>
      <c r="Q27" s="29">
        <f>IF(SUM($G23:$G26)+SUM($Q23:$Q26)&gt;0,SUM(Q23:Q26),"")</f>
        <v>537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54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111</v>
      </c>
      <c r="O28" s="12">
        <v>39</v>
      </c>
      <c r="P28" s="12">
        <v>1</v>
      </c>
      <c r="Q28" s="13">
        <f>IF(AND(ISBLANK(N28),ISBLANK(O28)),"",N28+O28)</f>
        <v>150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36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25</v>
      </c>
      <c r="P29" s="18">
        <v>4</v>
      </c>
      <c r="Q29" s="19">
        <f>IF(AND(ISBLANK(N29),ISBLANK(O29)),"",N29+O29)</f>
        <v>114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90</v>
      </c>
      <c r="E30" s="18">
        <v>42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82</v>
      </c>
      <c r="O30" s="18">
        <v>53</v>
      </c>
      <c r="P30" s="18">
        <v>1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42</v>
      </c>
      <c r="P31" s="23">
        <v>1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176</v>
      </c>
      <c r="F32" s="28">
        <f>IF(ISNUMBER($G32),SUM(F28:F31),"")</f>
        <v>2</v>
      </c>
      <c r="G32" s="29">
        <f>IF(SUM($G28:$G31)+SUM($Q28:$Q31)&gt;0,SUM(G28:G31),"")</f>
        <v>560</v>
      </c>
      <c r="H32" s="27">
        <f>IF(ISNUMBER($G32),SUM(H28:H31),"")</f>
        <v>2</v>
      </c>
      <c r="I32" s="99"/>
      <c r="K32" s="96">
        <v>23997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159</v>
      </c>
      <c r="P32" s="28">
        <f>IF(ISNUMBER($G32),SUM(P28:P31),"")</f>
        <v>7</v>
      </c>
      <c r="Q32" s="29">
        <f>IF(SUM($G28:$G31)+SUM($Q28:$Q31)&gt;0,SUM(Q28:Q31),"")</f>
        <v>539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103</v>
      </c>
      <c r="E33" s="12">
        <v>62</v>
      </c>
      <c r="F33" s="12">
        <v>1</v>
      </c>
      <c r="G33" s="13">
        <f>IF(AND(ISBLANK(D33),ISBLANK(E33)),"",D33+E33)</f>
        <v>165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54</v>
      </c>
      <c r="P33" s="12">
        <v>0</v>
      </c>
      <c r="Q33" s="13">
        <f>IF(AND(ISBLANK(N33),ISBLANK(O33)),"",N33+O33)</f>
        <v>142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62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62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35</v>
      </c>
      <c r="F35" s="18">
        <v>2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99</v>
      </c>
      <c r="O35" s="18">
        <v>63</v>
      </c>
      <c r="P35" s="18">
        <v>0</v>
      </c>
      <c r="Q35" s="19">
        <f>IF(AND(ISBLANK(N35),ISBLANK(O35)),"",N35+O35)</f>
        <v>162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54</v>
      </c>
      <c r="P36" s="23">
        <v>0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203</v>
      </c>
      <c r="F37" s="28">
        <f>IF(ISNUMBER($G37),SUM(F33:F36),"")</f>
        <v>3</v>
      </c>
      <c r="G37" s="29">
        <f>IF(SUM($G33:$G36)+SUM($Q33:$Q36)&gt;0,SUM(G33:G36),"")</f>
        <v>578</v>
      </c>
      <c r="H37" s="27">
        <f>IF(ISNUMBER($G37),SUM(H33:H36),"")</f>
        <v>1</v>
      </c>
      <c r="I37" s="99"/>
      <c r="K37" s="96">
        <v>18969</v>
      </c>
      <c r="L37" s="97"/>
      <c r="M37" s="26" t="s">
        <v>18</v>
      </c>
      <c r="N37" s="27">
        <f>IF(ISNUMBER($G37),SUM(N33:N36),"")</f>
        <v>391</v>
      </c>
      <c r="O37" s="28">
        <f>IF(ISNUMBER($G37),SUM(O33:O36),"")</f>
        <v>233</v>
      </c>
      <c r="P37" s="28">
        <f>IF(ISNUMBER($G37),SUM(P33:P36),"")</f>
        <v>0</v>
      </c>
      <c r="Q37" s="29">
        <f>IF(SUM($G33:$G36)+SUM($Q33:$Q36)&gt;0,SUM(Q33:Q36),"")</f>
        <v>624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2301</v>
      </c>
      <c r="E39" s="34">
        <f>IF(ISNUMBER($G39),SUM(E12,E17,E22,E27,E32,E37),"")</f>
        <v>1178</v>
      </c>
      <c r="F39" s="34">
        <f>IF(ISNUMBER($G39),SUM(F12,F17,F22,F27,F32,F37),"")</f>
        <v>19</v>
      </c>
      <c r="G39" s="35">
        <f>IF(SUM($G$8:$G$37)+SUM($Q$8:$Q$37)&gt;0,SUM(G12,G17,G22,G27,G32,G37),"")</f>
        <v>3479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2314</v>
      </c>
      <c r="O39" s="34">
        <f>IF(ISNUMBER($G39),SUM(O12,O17,O22,O27,O32,O37),"")</f>
        <v>1124</v>
      </c>
      <c r="P39" s="34">
        <f>IF(ISNUMBER($G39),SUM(P12,P17,P22,P27,P32,P37),"")</f>
        <v>35</v>
      </c>
      <c r="Q39" s="35">
        <f>IF(SUM($G$8:$G$37)+SUM($Q$8:$Q$37)&gt;0,SUM(Q12,Q17,Q22,Q27,Q32,Q37),"")</f>
        <v>3438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9582</v>
      </c>
      <c r="O57" s="72" t="s">
        <v>70</v>
      </c>
      <c r="P57" s="75"/>
      <c r="Q57" s="75"/>
      <c r="R57" s="73"/>
      <c r="S57" s="65">
        <v>7123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2024-11-02T19:05:05Z</dcterms:modified>
</cp:coreProperties>
</file>